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50" documentId="11_F25DC773A252ABDACC104876499C7B285ADE58F4" xr6:coauthVersionLast="47" xr6:coauthVersionMax="47" xr10:uidLastSave="{EE33B99E-586E-4FF2-A30F-5C7090131668}"/>
  <bookViews>
    <workbookView xWindow="-120" yWindow="-120" windowWidth="29040" windowHeight="1572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8" i="1"/>
  <c r="F14" i="1"/>
  <c r="F13" i="1"/>
  <c r="F12" i="1"/>
  <c r="F11" i="1"/>
  <c r="F10" i="1"/>
  <c r="F9" i="1"/>
  <c r="F25" i="1" s="1"/>
  <c r="F8" i="1"/>
  <c r="F7" i="1"/>
  <c r="F6" i="1"/>
  <c r="F26" i="1" l="1"/>
  <c r="E27" i="1" s="1"/>
</calcChain>
</file>

<file path=xl/sharedStrings.xml><?xml version="1.0" encoding="utf-8"?>
<sst xmlns="http://schemas.openxmlformats.org/spreadsheetml/2006/main" count="48" uniqueCount="37">
  <si>
    <r>
      <rPr>
        <b/>
        <u/>
        <sz val="16"/>
        <color indexed="8"/>
        <rFont val="Calibri"/>
        <family val="2"/>
      </rPr>
      <t>LOTE 3 CASTILLA Y LEÓN</t>
    </r>
    <r>
      <rPr>
        <b/>
        <sz val="14"/>
        <color indexed="8"/>
        <rFont val="Calibri"/>
        <family val="2"/>
      </rPr>
      <t xml:space="preserve">
9 Centros Asistenciales en Castilla y León
Hospital de Día de Valladolid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</si>
  <si>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</si>
  <si>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</si>
  <si>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</si>
  <si>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</si>
  <si>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</si>
  <si>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</si>
  <si>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05/00 - AVILA</t>
  </si>
  <si>
    <t>Avda. de Madrid, 12-14.</t>
  </si>
  <si>
    <t>24/00 - LEON</t>
  </si>
  <si>
    <t>Pº Condesa de Sagasta, 10</t>
  </si>
  <si>
    <t>24/01 - PONFERRADA</t>
  </si>
  <si>
    <t>Parque del Temple, s/n.</t>
  </si>
  <si>
    <t>34/00 - PALENCIA</t>
  </si>
  <si>
    <t>Avda. Casado del Alisal, 33</t>
  </si>
  <si>
    <t>37/00 - SALAMANCA</t>
  </si>
  <si>
    <t>Las Heras (Esq. Pollo Martín, 11)</t>
  </si>
  <si>
    <t>40/00 - SEGOVIA</t>
  </si>
  <si>
    <r>
      <rPr>
        <b/>
        <sz val="11"/>
        <color indexed="8"/>
        <rFont val="Calibri"/>
        <family val="2"/>
      </rPr>
      <t>OFICINAS:</t>
    </r>
    <r>
      <rPr>
        <sz val="11"/>
        <color indexed="8"/>
        <rFont val="Calibri"/>
        <family val="2"/>
      </rPr>
      <t xml:space="preserve"> Avda. Padre Claret, 26.
</t>
    </r>
    <r>
      <rPr>
        <b/>
        <sz val="11"/>
        <color indexed="8"/>
        <rFont val="Calibri"/>
        <family val="2"/>
      </rPr>
      <t xml:space="preserve">REHABILITACION: </t>
    </r>
    <r>
      <rPr>
        <sz val="11"/>
        <color indexed="8"/>
        <rFont val="Calibri"/>
        <family val="2"/>
      </rPr>
      <t>Padre Claret, 24.</t>
    </r>
  </si>
  <si>
    <t>42/00 - SORIA</t>
  </si>
  <si>
    <t>Tejera, 24.</t>
  </si>
  <si>
    <t>49/00 - ZAMORA</t>
  </si>
  <si>
    <t>Ronda de la Feria, 19.</t>
  </si>
  <si>
    <t>09/00 - BURGOS</t>
  </si>
  <si>
    <t>Avda. de la Paz, 35</t>
  </si>
  <si>
    <t>Residuos Clase III - HOSPITAL DE DÍA DE VALLADOLID</t>
  </si>
  <si>
    <t>HOSPITAL DE DÍA</t>
  </si>
  <si>
    <t>47/00 - VALLADOLID</t>
  </si>
  <si>
    <t>Paseo Arco del Ladrillo 90 (Ed. Centro Madrid)</t>
  </si>
  <si>
    <t>Residuos Quimicos de laboratorio- HOSPITAL DE DÍA DE VALLADOLID</t>
  </si>
  <si>
    <r>
      <t>Nota: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</si>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</sst>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6D6F72"/>
      <name val="Arial"/>
      <family val="2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3" borderId="0" xfId="0" applyFill="1" applyAlignment="1">
      <alignment vertical="center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2" fillId="2" borderId="11" xfId="2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left" vertical="center"/>
    </xf>
    <xf numFmtId="164" fontId="7" fillId="6" borderId="11" xfId="3" applyNumberFormat="1" applyFont="1" applyFill="1" applyBorder="1" applyAlignment="1" applyProtection="1">
      <alignment horizontal="center" vertical="center"/>
      <protection locked="0"/>
    </xf>
    <xf numFmtId="165" fontId="13" fillId="0" borderId="1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165" fontId="17" fillId="3" borderId="0" xfId="0" applyNumberFormat="1" applyFont="1" applyFill="1" applyAlignment="1">
      <alignment horizontal="center" vertical="center" wrapText="1"/>
    </xf>
    <xf numFmtId="44" fontId="1" fillId="3" borderId="0" xfId="1" applyFont="1" applyFill="1" applyBorder="1" applyAlignment="1" applyProtection="1">
      <alignment vertical="center"/>
    </xf>
    <xf numFmtId="0" fontId="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/>
    </xf>
    <xf numFmtId="44" fontId="14" fillId="0" borderId="11" xfId="1" applyFont="1" applyBorder="1" applyAlignment="1" applyProtection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44" fontId="19" fillId="0" borderId="1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4" fontId="19" fillId="0" borderId="16" xfId="1" applyFont="1" applyBorder="1" applyAlignment="1" applyProtection="1">
      <alignment horizontal="center" vertical="center" wrapText="1"/>
    </xf>
    <xf numFmtId="0" fontId="20" fillId="0" borderId="16" xfId="0" applyFont="1" applyBorder="1" applyAlignment="1">
      <alignment horizontal="center" vertical="distributed"/>
    </xf>
    <xf numFmtId="166" fontId="19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1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left" vertical="center"/>
    </xf>
  </cellXfs>
  <cellStyles count="4">
    <cellStyle name="Moneda" xfId="1" builtinId="4"/>
    <cellStyle name="Moneda 2" xfId="3" xr:uid="{929BCB51-7DD0-461D-AFE2-BF4BED32153C}"/>
    <cellStyle name="Normal" xfId="0" builtinId="0"/>
    <cellStyle name="Notas" xfId="2" builtinId="10"/>
  </cellStyles>
  <dxfs count="24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483508</xdr:colOff>
      <xdr:row>1</xdr:row>
      <xdr:rowOff>421820</xdr:rowOff>
    </xdr:from>
    <xdr:to>
      <xdr:col>1</xdr:col>
      <xdr:colOff>1564821</xdr:colOff>
      <xdr:row>2</xdr:row>
      <xdr:rowOff>27214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83A03148-C3C3-4F5B-B4C4-C9361D792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937" y="775606"/>
          <a:ext cx="1081313" cy="68035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topLeftCell="A2" zoomScale="70" zoomScaleNormal="70" workbookViewId="0">
      <selection activeCell="K19" sqref="K19"/>
    </sheetView>
  </sheetViews>
  <sheetFormatPr baseColWidth="10" defaultColWidth="11.5703125" defaultRowHeight="15" x14ac:dyDescent="0.25"/>
  <cols>
    <col min="1" max="1" width="11.5703125" style="5"/>
    <col min="2" max="2" width="27.7109375" style="5" bestFit="1" customWidth="1"/>
    <col min="3" max="3" width="45.85546875" style="5" bestFit="1" customWidth="1"/>
    <col min="4" max="4" width="26.5703125" style="28" customWidth="1"/>
    <col min="5" max="5" width="32.85546875" style="29" customWidth="1"/>
    <col min="6" max="6" width="34.5703125" style="5" bestFit="1" customWidth="1"/>
    <col min="7" max="7" width="11.5703125" style="5"/>
    <col min="8" max="8" width="19.42578125" style="5" customWidth="1"/>
    <col min="9" max="9" width="35.42578125" style="5" customWidth="1"/>
    <col min="10" max="16384" width="11.5703125" style="5"/>
  </cols>
  <sheetData>
    <row r="1" spans="1:26" ht="27.75" customHeight="1" thickBot="1" x14ac:dyDescent="0.25">
      <c r="A1" s="1"/>
      <c r="B1" s="2"/>
      <c r="C1" s="1"/>
      <c r="D1" s="3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4.95" customHeight="1" thickBot="1" x14ac:dyDescent="0.3">
      <c r="A2" s="1"/>
      <c r="B2" s="30"/>
      <c r="C2" s="57" t="s">
        <v>36</v>
      </c>
      <c r="D2" s="58"/>
      <c r="E2" s="59" t="s">
        <v>0</v>
      </c>
      <c r="F2" s="6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25">
      <c r="A3" s="1"/>
      <c r="B3" s="1"/>
      <c r="C3" s="6"/>
      <c r="D3" s="7"/>
      <c r="E3" s="6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25">
      <c r="A4" s="1"/>
      <c r="B4" s="61" t="s">
        <v>1</v>
      </c>
      <c r="C4" s="61"/>
      <c r="D4" s="61"/>
      <c r="E4" s="61"/>
      <c r="F4" s="6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1"/>
      <c r="B5" s="8" t="s">
        <v>2</v>
      </c>
      <c r="C5" s="8" t="s">
        <v>3</v>
      </c>
      <c r="D5" s="9" t="s">
        <v>4</v>
      </c>
      <c r="E5" s="10" t="s">
        <v>5</v>
      </c>
      <c r="F5" s="19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x14ac:dyDescent="0.25">
      <c r="A6" s="1"/>
      <c r="B6" s="11" t="s">
        <v>7</v>
      </c>
      <c r="C6" s="11" t="s">
        <v>8</v>
      </c>
      <c r="D6" s="12"/>
      <c r="E6" s="13">
        <v>10</v>
      </c>
      <c r="F6" s="21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25">
      <c r="A7" s="1"/>
      <c r="B7" s="11" t="s">
        <v>9</v>
      </c>
      <c r="C7" s="11" t="s">
        <v>10</v>
      </c>
      <c r="D7" s="12"/>
      <c r="E7" s="13">
        <v>28</v>
      </c>
      <c r="F7" s="21" t="str">
        <f t="shared" ref="F7:F14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x14ac:dyDescent="0.25">
      <c r="A8" s="1"/>
      <c r="B8" s="11" t="s">
        <v>11</v>
      </c>
      <c r="C8" s="11" t="s">
        <v>12</v>
      </c>
      <c r="D8" s="12"/>
      <c r="E8" s="13">
        <v>16</v>
      </c>
      <c r="F8" s="21" t="str">
        <f t="shared" si="0"/>
        <v>INDICAR PRECIO ANUAL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x14ac:dyDescent="0.25">
      <c r="A9" s="1"/>
      <c r="B9" s="11" t="s">
        <v>13</v>
      </c>
      <c r="C9" s="11" t="s">
        <v>14</v>
      </c>
      <c r="D9" s="12"/>
      <c r="E9" s="13">
        <v>20</v>
      </c>
      <c r="F9" s="21" t="str">
        <f t="shared" si="0"/>
        <v>INDICAR PRECIO ANUAL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x14ac:dyDescent="0.25">
      <c r="A10" s="1"/>
      <c r="B10" s="11" t="s">
        <v>15</v>
      </c>
      <c r="C10" s="11" t="s">
        <v>16</v>
      </c>
      <c r="D10" s="12"/>
      <c r="E10" s="13">
        <v>20</v>
      </c>
      <c r="F10" s="21" t="str">
        <f t="shared" si="0"/>
        <v>INDICAR PRECIO ANUAL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x14ac:dyDescent="0.25">
      <c r="A11" s="1"/>
      <c r="B11" s="11" t="s">
        <v>17</v>
      </c>
      <c r="C11" s="14" t="s">
        <v>18</v>
      </c>
      <c r="D11" s="12"/>
      <c r="E11" s="13">
        <v>10</v>
      </c>
      <c r="F11" s="21" t="str">
        <f t="shared" si="0"/>
        <v>INDICAR PRECIO ANUAL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x14ac:dyDescent="0.25">
      <c r="A12" s="1"/>
      <c r="B12" s="11" t="s">
        <v>19</v>
      </c>
      <c r="C12" s="11" t="s">
        <v>20</v>
      </c>
      <c r="D12" s="12"/>
      <c r="E12" s="13">
        <v>20</v>
      </c>
      <c r="F12" s="21" t="str">
        <f t="shared" si="0"/>
        <v>INDICAR PRECIO ANUAL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x14ac:dyDescent="0.25">
      <c r="A13" s="1"/>
      <c r="B13" s="11" t="s">
        <v>21</v>
      </c>
      <c r="C13" s="11" t="s">
        <v>22</v>
      </c>
      <c r="D13" s="12"/>
      <c r="E13" s="13">
        <v>15</v>
      </c>
      <c r="F13" s="21" t="str">
        <f t="shared" si="0"/>
        <v>INDICAR PRECIO ANUAL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x14ac:dyDescent="0.25">
      <c r="A14" s="1"/>
      <c r="B14" s="11" t="s">
        <v>23</v>
      </c>
      <c r="C14" s="11" t="s">
        <v>24</v>
      </c>
      <c r="D14" s="12"/>
      <c r="E14" s="13">
        <v>25</v>
      </c>
      <c r="F14" s="21" t="str">
        <f t="shared" si="0"/>
        <v>INDICAR PRECIO ANUAL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2.5" customHeight="1" x14ac:dyDescent="0.25">
      <c r="A15" s="1"/>
      <c r="B15" s="15"/>
      <c r="C15" s="16"/>
      <c r="D15" s="16"/>
      <c r="E15" s="17"/>
      <c r="F15" s="1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x14ac:dyDescent="0.25">
      <c r="A16" s="1"/>
      <c r="B16" s="62" t="s">
        <v>25</v>
      </c>
      <c r="C16" s="63"/>
      <c r="D16" s="63"/>
      <c r="E16" s="63"/>
      <c r="F16" s="6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7.5" x14ac:dyDescent="0.25">
      <c r="A17" s="1"/>
      <c r="B17" s="8" t="s">
        <v>26</v>
      </c>
      <c r="C17" s="8" t="s">
        <v>3</v>
      </c>
      <c r="D17" s="9" t="s">
        <v>4</v>
      </c>
      <c r="E17" s="10" t="s">
        <v>5</v>
      </c>
      <c r="F17" s="19" t="s">
        <v>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x14ac:dyDescent="0.25">
      <c r="A18" s="1"/>
      <c r="B18" s="20" t="s">
        <v>27</v>
      </c>
      <c r="C18" s="20" t="s">
        <v>28</v>
      </c>
      <c r="D18" s="12"/>
      <c r="E18" s="13">
        <v>50</v>
      </c>
      <c r="F18" s="21" t="str">
        <f>IF(D18&lt;=0,"INDICAR PRECIO ANUAL",ROUND(D18*E18,2))</f>
        <v>INDICAR PRECIO ANUAL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5"/>
      <c r="C19" s="16"/>
      <c r="D19" s="16"/>
      <c r="E19" s="17"/>
      <c r="F19" s="1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x14ac:dyDescent="0.25">
      <c r="A20" s="1"/>
      <c r="B20" s="62" t="s">
        <v>29</v>
      </c>
      <c r="C20" s="63"/>
      <c r="D20" s="63"/>
      <c r="E20" s="63"/>
      <c r="F20" s="6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x14ac:dyDescent="0.25">
      <c r="A21" s="1"/>
      <c r="B21" s="8" t="s">
        <v>26</v>
      </c>
      <c r="C21" s="8" t="s">
        <v>3</v>
      </c>
      <c r="D21" s="9" t="s">
        <v>4</v>
      </c>
      <c r="E21" s="10" t="s">
        <v>5</v>
      </c>
      <c r="F21" s="19" t="s">
        <v>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x14ac:dyDescent="0.25">
      <c r="A22" s="1"/>
      <c r="B22" s="20" t="s">
        <v>27</v>
      </c>
      <c r="C22" s="20" t="s">
        <v>28</v>
      </c>
      <c r="D22" s="12"/>
      <c r="E22" s="13">
        <v>11</v>
      </c>
      <c r="F22" s="21" t="str">
        <f>IF(D22&lt;=0,"INDICAR PRECIO ANUAL",ROUND(D22*E22,2))</f>
        <v>INDICAR PRECIO ANUAL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5"/>
      <c r="C23" s="16"/>
      <c r="D23" s="16"/>
      <c r="E23" s="17"/>
      <c r="F23" s="1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5"/>
      <c r="C24" s="16"/>
      <c r="D24" s="16"/>
      <c r="E24" s="17"/>
      <c r="F24" s="1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99.75" customHeight="1" thickBot="1" x14ac:dyDescent="0.3">
      <c r="A25" s="1"/>
      <c r="B25" s="31" t="s">
        <v>30</v>
      </c>
      <c r="C25" s="32"/>
      <c r="D25" s="33"/>
      <c r="E25" s="22" t="s">
        <v>31</v>
      </c>
      <c r="F25" s="23" t="str">
        <f>IF(COUNTIF(F5:F18,"INDICAR PRECIO ANUAL"),"OFERTA INCOMPLETA",F6+F7+F8+F9+F10+F11+F12+F13+F14+F18+F22)</f>
        <v>OFERTA INCOMPLETA</v>
      </c>
      <c r="G25" s="40"/>
      <c r="H25" s="41"/>
      <c r="I25" s="4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84.75" customHeight="1" thickBot="1" x14ac:dyDescent="0.3">
      <c r="A26" s="1"/>
      <c r="B26" s="34"/>
      <c r="C26" s="35"/>
      <c r="D26" s="36"/>
      <c r="E26" s="24" t="s">
        <v>32</v>
      </c>
      <c r="F26" s="25" t="str">
        <f>IF(COUNTIF(E5:F18,"INDICAR PRECIO ANUAL"),"OFERTA INCOMPLETA",F25+F25)</f>
        <v>OFERTA INCOMPLETA</v>
      </c>
      <c r="G26" s="26" t="s">
        <v>33</v>
      </c>
      <c r="H26" s="27">
        <v>13214</v>
      </c>
      <c r="I26" s="22" t="s">
        <v>34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25">
      <c r="A27" s="1"/>
      <c r="B27" s="34"/>
      <c r="C27" s="35"/>
      <c r="D27" s="36"/>
      <c r="E27" s="42" t="str">
        <f>IF(F26&gt;H26,"OFERTA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27" s="43"/>
      <c r="G27" s="48" t="s">
        <v>35</v>
      </c>
      <c r="H27" s="49"/>
      <c r="I27" s="5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34"/>
      <c r="C28" s="35"/>
      <c r="D28" s="36"/>
      <c r="E28" s="44"/>
      <c r="F28" s="45"/>
      <c r="G28" s="51"/>
      <c r="H28" s="52"/>
      <c r="I28" s="5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0" customHeight="1" thickBot="1" x14ac:dyDescent="0.3">
      <c r="A29" s="1"/>
      <c r="B29" s="37"/>
      <c r="C29" s="38"/>
      <c r="D29" s="39"/>
      <c r="E29" s="46"/>
      <c r="F29" s="47"/>
      <c r="G29" s="54"/>
      <c r="H29" s="55"/>
      <c r="I29" s="5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3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3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3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3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3"/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3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3"/>
      <c r="E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3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3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3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3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3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7.5" customHeight="1" x14ac:dyDescent="0.25">
      <c r="A42" s="1"/>
      <c r="B42" s="1"/>
      <c r="C42" s="1"/>
      <c r="D42" s="3"/>
      <c r="E42" s="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3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8" customFormat="1" x14ac:dyDescent="0.25">
      <c r="A44" s="1"/>
      <c r="B44" s="1"/>
      <c r="C44" s="1"/>
      <c r="D44" s="3"/>
      <c r="E44" s="4"/>
      <c r="F44" s="1"/>
      <c r="G44" s="1"/>
      <c r="H44" s="1"/>
      <c r="I44" s="1"/>
      <c r="J44" s="1"/>
      <c r="K44" s="1"/>
      <c r="L44" s="1"/>
      <c r="M44" s="1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s="28" customFormat="1" x14ac:dyDescent="0.25">
      <c r="A45" s="1"/>
      <c r="B45" s="1"/>
      <c r="C45" s="1"/>
      <c r="D45" s="3"/>
      <c r="E45" s="4"/>
      <c r="F45" s="1"/>
      <c r="G45" s="1"/>
      <c r="H45" s="1"/>
      <c r="I45" s="1"/>
      <c r="J45" s="1"/>
      <c r="K45" s="1"/>
      <c r="L45" s="1"/>
      <c r="M45" s="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s="28" customFormat="1" x14ac:dyDescent="0.25">
      <c r="A46" s="1"/>
      <c r="B46" s="1"/>
      <c r="C46" s="1"/>
      <c r="D46" s="3"/>
      <c r="E46" s="4"/>
      <c r="F46" s="1"/>
      <c r="G46" s="1"/>
      <c r="H46" s="1"/>
      <c r="I46" s="1"/>
      <c r="J46" s="1"/>
      <c r="K46" s="1"/>
      <c r="L46" s="1"/>
      <c r="M46" s="1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1"/>
      <c r="B47" s="1"/>
      <c r="C47" s="1"/>
      <c r="D47" s="3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3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3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3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</sheetData>
  <sheetProtection algorithmName="SHA-512" hashValue="brHz/aTtwgav6kB6Zbpi8Ygon1N3H6uvw9osooph7LBh3KViHBJXnnr+VmDZPscvHhhIuf5gin96bHy1AzJMiw==" saltValue="jIVxfPd+NCNeWUGcYcEOsA==" spinCount="100000" sheet="1" objects="1" scenarios="1"/>
  <mergeCells count="9">
    <mergeCell ref="B25:D29"/>
    <mergeCell ref="G25:I25"/>
    <mergeCell ref="E27:F29"/>
    <mergeCell ref="G27:I29"/>
    <mergeCell ref="C2:D2"/>
    <mergeCell ref="E2:F2"/>
    <mergeCell ref="B4:F4"/>
    <mergeCell ref="B16:F16"/>
    <mergeCell ref="B20:F20"/>
  </mergeCells>
  <conditionalFormatting sqref="B2:B5">
    <cfRule type="containsText" dxfId="23" priority="14" stopIfTrue="1" operator="containsText" text="Error Precio">
      <formula>NOT(ISERROR(SEARCH("Error Precio",B2)))</formula>
    </cfRule>
  </conditionalFormatting>
  <conditionalFormatting sqref="B15:B17">
    <cfRule type="containsText" dxfId="22" priority="13" stopIfTrue="1" operator="containsText" text="Error Precio">
      <formula>NOT(ISERROR(SEARCH("Error Precio",B15)))</formula>
    </cfRule>
  </conditionalFormatting>
  <conditionalFormatting sqref="B19:B21">
    <cfRule type="containsText" dxfId="21" priority="4" stopIfTrue="1" operator="containsText" text="Error Precio">
      <formula>NOT(ISERROR(SEARCH("Error Precio",B19)))</formula>
    </cfRule>
  </conditionalFormatting>
  <conditionalFormatting sqref="B41:C42">
    <cfRule type="containsText" dxfId="20" priority="23" stopIfTrue="1" operator="containsText" text="Error Precio">
      <formula>NOT(ISERROR(SEARCH("Error Precio",B41)))</formula>
    </cfRule>
  </conditionalFormatting>
  <conditionalFormatting sqref="B1:F1">
    <cfRule type="containsText" dxfId="19" priority="25" stopIfTrue="1" operator="containsText" text="Error Precio">
      <formula>NOT(ISERROR(SEARCH("Error Precio",B1)))</formula>
    </cfRule>
  </conditionalFormatting>
  <conditionalFormatting sqref="C5">
    <cfRule type="containsText" dxfId="18" priority="15" stopIfTrue="1" operator="containsText" text="Error Precio">
      <formula>NOT(ISERROR(SEARCH("Error Precio",C5)))</formula>
    </cfRule>
  </conditionalFormatting>
  <conditionalFormatting sqref="C21">
    <cfRule type="containsText" dxfId="17" priority="3" stopIfTrue="1" operator="containsText" text="Error Precio">
      <formula>NOT(ISERROR(SEARCH("Error Precio",C21)))</formula>
    </cfRule>
  </conditionalFormatting>
  <conditionalFormatting sqref="C17:D17">
    <cfRule type="containsText" dxfId="16" priority="12" stopIfTrue="1" operator="containsText" text="Error Precio">
      <formula>NOT(ISERROR(SEARCH("Error Precio",C17)))</formula>
    </cfRule>
  </conditionalFormatting>
  <conditionalFormatting sqref="D5:D14">
    <cfRule type="containsText" dxfId="15" priority="16" stopIfTrue="1" operator="containsText" text="Error Precio">
      <formula>NOT(ISERROR(SEARCH("Error Precio",D5)))</formula>
    </cfRule>
  </conditionalFormatting>
  <conditionalFormatting sqref="D18">
    <cfRule type="containsText" dxfId="14" priority="7" stopIfTrue="1" operator="containsText" text="Error Precio">
      <formula>NOT(ISERROR(SEARCH("Error Precio",D18)))</formula>
    </cfRule>
  </conditionalFormatting>
  <conditionalFormatting sqref="D21:D22">
    <cfRule type="containsText" dxfId="13" priority="1" stopIfTrue="1" operator="containsText" text="Error Precio">
      <formula>NOT(ISERROR(SEARCH("Error Precio",D21)))</formula>
    </cfRule>
  </conditionalFormatting>
  <conditionalFormatting sqref="E6:E15">
    <cfRule type="containsText" dxfId="12" priority="10" stopIfTrue="1" operator="containsText" text="Error Precio">
      <formula>NOT(ISERROR(SEARCH("Error Precio",E6)))</formula>
    </cfRule>
  </conditionalFormatting>
  <conditionalFormatting sqref="E18:E19">
    <cfRule type="containsText" dxfId="11" priority="11" stopIfTrue="1" operator="containsText" text="Error Precio">
      <formula>NOT(ISERROR(SEARCH("Error Precio",E18)))</formula>
    </cfRule>
  </conditionalFormatting>
  <conditionalFormatting sqref="E22:E24">
    <cfRule type="containsText" dxfId="10" priority="2" stopIfTrue="1" operator="containsText" text="Error Precio">
      <formula>NOT(ISERROR(SEARCH("Error Precio",E22)))</formula>
    </cfRule>
  </conditionalFormatting>
  <conditionalFormatting sqref="E27">
    <cfRule type="containsText" dxfId="9" priority="8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APLICACIÓN",E27)))</formula>
    </cfRule>
  </conditionalFormatting>
  <conditionalFormatting sqref="F5:F15">
    <cfRule type="containsText" dxfId="8" priority="22" stopIfTrue="1" operator="containsText" text="Error Precio">
      <formula>NOT(ISERROR(SEARCH("Error Precio",F5)))</formula>
    </cfRule>
  </conditionalFormatting>
  <conditionalFormatting sqref="F6:F15">
    <cfRule type="containsText" dxfId="7" priority="21" stopIfTrue="1" operator="containsText" text="Indicar precio">
      <formula>NOT(ISERROR(SEARCH("Indicar precio",F6)))</formula>
    </cfRule>
  </conditionalFormatting>
  <conditionalFormatting sqref="F17:F19">
    <cfRule type="containsText" dxfId="6" priority="18" stopIfTrue="1" operator="containsText" text="Error Precio">
      <formula>NOT(ISERROR(SEARCH("Error Precio",F17)))</formula>
    </cfRule>
  </conditionalFormatting>
  <conditionalFormatting sqref="F18:F19">
    <cfRule type="containsText" dxfId="5" priority="17" stopIfTrue="1" operator="containsText" text="Indicar precio">
      <formula>NOT(ISERROR(SEARCH("Indicar precio",F18)))</formula>
    </cfRule>
  </conditionalFormatting>
  <conditionalFormatting sqref="F21:F23">
    <cfRule type="containsText" dxfId="4" priority="6" stopIfTrue="1" operator="containsText" text="Error Precio">
      <formula>NOT(ISERROR(SEARCH("Error Precio",F21)))</formula>
    </cfRule>
  </conditionalFormatting>
  <conditionalFormatting sqref="F22:F24">
    <cfRule type="containsText" dxfId="3" priority="5" stopIfTrue="1" operator="containsText" text="Indicar precio">
      <formula>NOT(ISERROR(SEARCH("Indicar precio",F22)))</formula>
    </cfRule>
  </conditionalFormatting>
  <conditionalFormatting sqref="F25:F26">
    <cfRule type="containsText" dxfId="2" priority="9" operator="containsText" text="OFERTA INCOMPLETA">
      <formula>NOT(ISERROR(SEARCH("OFERTA INCOMPLETA",F25)))</formula>
    </cfRule>
  </conditionalFormatting>
  <conditionalFormatting sqref="F24:G24">
    <cfRule type="containsText" dxfId="1" priority="20" stopIfTrue="1" operator="containsText" text="Error Precio">
      <formula>NOT(ISERROR(SEARCH("Error Precio",F24)))</formula>
    </cfRule>
  </conditionalFormatting>
  <conditionalFormatting sqref="G19:G23 B23:B24">
    <cfRule type="containsText" dxfId="0" priority="19" stopIfTrue="1" operator="containsText" text="Error Precio">
      <formula>NOT(ISERROR(SEARCH("Error Precio",B19)))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6:D15 D18:D19 D22:D24" xr:uid="{521BA411-0B3A-4929-AEA4-8C4F6E5C0853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3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